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8 - Ponts roulants Paris\"/>
    </mc:Choice>
  </mc:AlternateContent>
  <xr:revisionPtr revIDLastSave="0" documentId="13_ncr:1_{33C48038-61F7-471C-ABA8-8A0BFF0DF3F2}" xr6:coauthVersionLast="47" xr6:coauthVersionMax="47" xr10:uidLastSave="{00000000-0000-0000-0000-000000000000}"/>
  <bookViews>
    <workbookView xWindow="-120" yWindow="-120" windowWidth="29040" windowHeight="15840" xr2:uid="{16DAEBD1-E908-4992-89FA-2771D5F6C064}"/>
  </bookViews>
  <sheets>
    <sheet name="DQE" sheetId="1" r:id="rId1"/>
  </sheets>
  <definedNames>
    <definedName name="_xlnm._FilterDatabase" localSheetId="0" hidden="1">DQE!$A$36:$E$36</definedName>
    <definedName name="_xlnm.Print_Area" localSheetId="0">DQE!$A$1:$E$64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8" i="1" l="1"/>
  <c r="C58" i="1"/>
  <c r="E57" i="1"/>
  <c r="E56" i="1"/>
  <c r="E55" i="1"/>
  <c r="E58" i="1" s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D31" i="1"/>
  <c r="C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31" i="1" s="1"/>
  <c r="D64" i="1" l="1"/>
  <c r="D63" i="1"/>
  <c r="D62" i="1"/>
</calcChain>
</file>

<file path=xl/sharedStrings.xml><?xml version="1.0" encoding="utf-8"?>
<sst xmlns="http://schemas.openxmlformats.org/spreadsheetml/2006/main" count="23" uniqueCount="17">
  <si>
    <t>Maintenance préventive et corrective 
des ponts roulants 
DG25.18</t>
  </si>
  <si>
    <t>DEVIS QUANTITATIF ESTIMATIF (DQE)</t>
  </si>
  <si>
    <t>CHANTIER TYPE 1</t>
  </si>
  <si>
    <t>Intervention d'un technicien pour remplacement du cable de levage et recalibrage du fin de course</t>
  </si>
  <si>
    <t>Désignation</t>
  </si>
  <si>
    <t>Type</t>
  </si>
  <si>
    <t>Quantité</t>
  </si>
  <si>
    <t>Prix unitaire
 H.T.</t>
  </si>
  <si>
    <t>Prix total €HT</t>
  </si>
  <si>
    <t>Total</t>
  </si>
  <si>
    <t>CHANTIER TYPE 2</t>
  </si>
  <si>
    <t>Intervention d'un technicien pour le remplacement du boitier de commande du pont roulant</t>
  </si>
  <si>
    <t>2 – Montant total du DQE</t>
  </si>
  <si>
    <t>MONTANT TOTAL DQE HT</t>
  </si>
  <si>
    <t>TVA</t>
  </si>
  <si>
    <t>MONTANT TOTAL TTC</t>
  </si>
  <si>
    <t>CAMPUS : 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</si>
</sst>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rgb="FF80276C"/>
      <name val="Verdana"/>
      <family val="2"/>
    </font>
    <font>
      <sz val="10"/>
      <name val="Calibri"/>
      <family val="2"/>
      <scheme val="minor"/>
    </font>
    <font>
      <b/>
      <sz val="18"/>
      <color rgb="FFFFA30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80276C"/>
      <name val="Arial"/>
      <family val="2"/>
    </font>
    <font>
      <b/>
      <sz val="12"/>
      <color rgb="FFFFA3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2"/>
      <color rgb="FF80276C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80276C"/>
      </right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1"/>
    <xf numFmtId="0" fontId="3" fillId="0" borderId="0" xfId="1" applyFont="1" applyAlignment="1">
      <alignment wrapText="1"/>
    </xf>
    <xf numFmtId="0" fontId="6" fillId="0" borderId="0" xfId="1" applyFont="1" applyAlignment="1">
      <alignment horizontal="center" wrapText="1"/>
    </xf>
    <xf numFmtId="0" fontId="1" fillId="0" borderId="0" xfId="1" applyAlignment="1">
      <alignment wrapText="1"/>
    </xf>
    <xf numFmtId="0" fontId="10" fillId="0" borderId="9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" fillId="3" borderId="10" xfId="1" applyFill="1" applyBorder="1" applyAlignment="1">
      <alignment horizontal="left" vertical="center" wrapText="1"/>
    </xf>
    <xf numFmtId="3" fontId="1" fillId="3" borderId="10" xfId="1" applyNumberFormat="1" applyFill="1" applyBorder="1" applyAlignment="1">
      <alignment horizontal="center" vertical="center" wrapText="1"/>
    </xf>
    <xf numFmtId="164" fontId="1" fillId="0" borderId="10" xfId="1" applyNumberFormat="1" applyBorder="1" applyAlignment="1">
      <alignment horizontal="center" vertical="center" wrapText="1"/>
    </xf>
    <xf numFmtId="164" fontId="1" fillId="3" borderId="10" xfId="2" applyNumberFormat="1" applyFont="1" applyFill="1" applyBorder="1" applyAlignment="1">
      <alignment horizontal="center" vertical="center" wrapText="1"/>
    </xf>
    <xf numFmtId="0" fontId="1" fillId="3" borderId="11" xfId="1" applyFill="1" applyBorder="1" applyAlignment="1">
      <alignment horizontal="left" vertical="center" wrapText="1"/>
    </xf>
    <xf numFmtId="3" fontId="1" fillId="3" borderId="11" xfId="1" applyNumberFormat="1" applyFill="1" applyBorder="1" applyAlignment="1">
      <alignment horizontal="center" vertical="center" wrapText="1"/>
    </xf>
    <xf numFmtId="164" fontId="1" fillId="0" borderId="11" xfId="1" applyNumberFormat="1" applyBorder="1" applyAlignment="1">
      <alignment horizontal="center" vertical="center" wrapText="1"/>
    </xf>
    <xf numFmtId="164" fontId="1" fillId="3" borderId="11" xfId="2" applyNumberFormat="1" applyFont="1" applyFill="1" applyBorder="1" applyAlignment="1">
      <alignment horizontal="center" vertical="center" wrapText="1"/>
    </xf>
    <xf numFmtId="0" fontId="1" fillId="0" borderId="11" xfId="1" applyBorder="1" applyAlignment="1">
      <alignment horizontal="left" vertical="center" wrapText="1"/>
    </xf>
    <xf numFmtId="3" fontId="1" fillId="0" borderId="11" xfId="1" applyNumberFormat="1" applyBorder="1" applyAlignment="1">
      <alignment horizontal="center" vertical="center" wrapText="1"/>
    </xf>
    <xf numFmtId="0" fontId="1" fillId="0" borderId="12" xfId="1" applyBorder="1" applyAlignment="1">
      <alignment horizontal="left" vertical="center" wrapText="1"/>
    </xf>
    <xf numFmtId="3" fontId="1" fillId="0" borderId="12" xfId="1" applyNumberFormat="1" applyBorder="1" applyAlignment="1">
      <alignment horizontal="center" vertical="center" wrapText="1"/>
    </xf>
    <xf numFmtId="164" fontId="1" fillId="0" borderId="12" xfId="1" applyNumberFormat="1" applyBorder="1" applyAlignment="1">
      <alignment horizontal="center" vertical="center" wrapText="1"/>
    </xf>
    <xf numFmtId="164" fontId="1" fillId="3" borderId="12" xfId="2" applyNumberFormat="1" applyFont="1" applyFill="1" applyBorder="1" applyAlignment="1">
      <alignment horizontal="center" vertical="center" wrapText="1"/>
    </xf>
    <xf numFmtId="0" fontId="9" fillId="0" borderId="13" xfId="1" applyFont="1" applyBorder="1" applyAlignment="1">
      <alignment horizontal="left" vertical="center" wrapText="1"/>
    </xf>
    <xf numFmtId="3" fontId="9" fillId="0" borderId="13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0" fontId="9" fillId="0" borderId="0" xfId="1" applyFont="1" applyAlignment="1">
      <alignment wrapText="1"/>
    </xf>
    <xf numFmtId="0" fontId="11" fillId="3" borderId="0" xfId="1" applyFont="1" applyFill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3" fontId="1" fillId="0" borderId="0" xfId="1" applyNumberFormat="1" applyAlignment="1">
      <alignment horizontal="center"/>
    </xf>
    <xf numFmtId="164" fontId="1" fillId="0" borderId="0" xfId="1" applyNumberFormat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15" fillId="0" borderId="0" xfId="1" applyFont="1" applyAlignment="1">
      <alignment horizontal="right" vertical="center" wrapText="1"/>
    </xf>
    <xf numFmtId="9" fontId="15" fillId="0" borderId="0" xfId="1" applyNumberFormat="1" applyFont="1" applyAlignment="1">
      <alignment horizontal="left" vertical="center" wrapText="1"/>
    </xf>
    <xf numFmtId="0" fontId="15" fillId="0" borderId="0" xfId="1" applyFont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44" fontId="16" fillId="0" borderId="1" xfId="1" applyNumberFormat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5" fillId="0" borderId="4" xfId="1" applyFont="1" applyBorder="1" applyAlignment="1">
      <alignment horizont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5" fillId="0" borderId="0" xfId="1" applyFont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44" fontId="16" fillId="0" borderId="1" xfId="1" applyNumberFormat="1" applyFont="1" applyBorder="1" applyAlignment="1">
      <alignment horizontal="center" vertical="center" wrapText="1"/>
    </xf>
    <xf numFmtId="44" fontId="16" fillId="0" borderId="3" xfId="1" applyNumberFormat="1" applyFont="1" applyBorder="1" applyAlignment="1">
      <alignment horizontal="center" vertical="center" wrapText="1"/>
    </xf>
    <xf numFmtId="44" fontId="16" fillId="0" borderId="0" xfId="1" applyNumberFormat="1" applyFont="1" applyAlignment="1">
      <alignment vertical="center" wrapText="1"/>
    </xf>
    <xf numFmtId="0" fontId="16" fillId="0" borderId="0" xfId="1" applyFont="1" applyAlignment="1">
      <alignment vertical="center" wrapText="1"/>
    </xf>
  </cellXfs>
  <cellStyles count="3">
    <cellStyle name="Monétaire 2" xfId="2" xr:uid="{6AB4AC25-3FE2-4989-B195-82E4D26E88D7}"/>
    <cellStyle name="Normal" xfId="0" builtinId="0"/>
    <cellStyle name="Normal 2" xfId="1" xr:uid="{0EC4B1D7-4769-45AA-8549-592D97BA33D8}"/>
  </cellStyles>
  <dxfs count="2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</dxf>
    <dxf>
      <border>
        <bottom style="medium">
          <color rgb="FF80276C"/>
        </bottom>
      </border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  <border diagonalUp="0" diagonalDown="0" outline="0">
        <left style="medium">
          <color rgb="FF80276C"/>
        </left>
        <right style="medium">
          <color rgb="FF80276C"/>
        </right>
        <top/>
        <bottom/>
      </border>
    </dxf>
    <dxf>
      <font>
        <color theme="0"/>
      </font>
      <fill>
        <patternFill>
          <bgColor rgb="FF80276C"/>
        </patternFill>
      </fill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medium">
          <color rgb="FF80276C"/>
        </left>
        <right style="medium">
          <color rgb="FF80276C"/>
        </right>
        <top style="medium">
          <color rgb="FF80276C"/>
        </top>
        <bottom style="medium">
          <color rgb="FF80276C"/>
        </bottom>
        <vertical style="medium">
          <color rgb="FF80276C"/>
        </vertical>
        <horizontal style="medium">
          <color rgb="FF80276C"/>
        </horizontal>
      </border>
    </dxf>
    <dxf>
      <font>
        <color auto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BFD614FA-F83D-4887-A2D9-D687F7EA23E9}">
      <tableStyleElement type="wholeTable" dxfId="26"/>
      <tableStyleElement type="headerRow" dxfId="25"/>
      <tableStyleElement type="totalRow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22413</xdr:colOff>
      <xdr:row>0</xdr:row>
      <xdr:rowOff>22413</xdr:rowOff>
    </xdr:from>
    <xdr:to>
      <xdr:col>0</xdr:col>
      <xdr:colOff>2076898</xdr:colOff>
      <xdr:row>0</xdr:row>
      <xdr:rowOff>628227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8ED8A4-FC9F-4ADA-B352-7B4E3215C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3" y="18603"/>
          <a:ext cx="2058295" cy="6096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8BE7E8-8A7E-454D-B4B8-FBFB29CAEE53}" name="Tableau2" displayName="Tableau2" ref="A8:E31" totalsRowCount="1" headerRowDxfId="23" dataDxfId="21" totalsRowDxfId="19" headerRowBorderDxfId="22" tableBorderDxfId="20">
  <autoFilter ref="A8:E30" xr:uid="{00000000-0009-0000-0100-000001000000}"/>
  <tableColumns count="5">
    <tableColumn id="1" xr3:uid="{1B1A4C59-3393-4145-A625-76D004A6E7DC}" name="Désignation" totalsRowLabel="Total" dataDxfId="18" totalsRowDxfId="17" dataCellStyle="Normal 2" totalsRowCellStyle="Normal 2"/>
    <tableColumn id="2" xr3:uid="{52B3ADEE-4F46-4597-A462-B80AB3FFFF3A}" name="Type" dataDxfId="16" totalsRowDxfId="15" dataCellStyle="Normal 2" totalsRowCellStyle="Normal 2"/>
    <tableColumn id="3" xr3:uid="{266D445E-A202-4749-9CEB-A6D962975354}" name="Quantité" totalsRowFunction="sum" dataDxfId="14" totalsRowDxfId="13" dataCellStyle="Normal 2" totalsRowCellStyle="Normal 2"/>
    <tableColumn id="4" xr3:uid="{27EF54AD-9943-447A-82A8-20E3B7738F39}" name="Prix unitaire_x000a_ H.T." totalsRowFunction="sum" dataDxfId="12" totalsRowDxfId="11" dataCellStyle="Normal 2" totalsRowCellStyle="Normal 2"/>
    <tableColumn id="5" xr3:uid="{E8D316CB-E861-4701-956B-758CE4DB7B7D}" name="Prix total €HT" totalsRowFunction="sum" dataDxfId="10" totalsRowDxfId="9" dataCellStyle="Normal 2" totalsRowCellStyle="Normal 2">
      <calculatedColumnFormula>Tableau2[[#This Row],[Prix unitaire
 H.T.]]*Tableau2[[#This Row],[Quantité]]</calculatedColumnFormula>
    </tableColumn>
  </tableColumns>
  <tableStyleInfo name="Style de tableau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3B1490-226F-4D75-9073-5A875AC88141}" name="Tableau3" displayName="Tableau3" ref="A36:E58" totalsRowCount="1" headerRowDxfId="8">
  <autoFilter ref="A36:E57" xr:uid="{00000000-0009-0000-0100-000002000000}"/>
  <tableColumns count="5">
    <tableColumn id="1" xr3:uid="{49C1353F-071E-4219-A890-C3D1341C828D}" name="Désignation" totalsRowLabel="Total" totalsRowDxfId="7" dataCellStyle="Normal 2" totalsRowCellStyle="Normal 2"/>
    <tableColumn id="2" xr3:uid="{66AEE1F5-4962-4937-BA13-12C6F4418F1E}" name="Type" totalsRowDxfId="6" dataCellStyle="Normal 2" totalsRowCellStyle="Normal 2"/>
    <tableColumn id="3" xr3:uid="{6A0C4AF1-E821-44B9-9519-E9CEE6862B55}" name="Quantité" totalsRowFunction="sum" dataDxfId="5" totalsRowDxfId="4" dataCellStyle="Normal 2" totalsRowCellStyle="Normal 2"/>
    <tableColumn id="4" xr3:uid="{3AE0FBDC-19BE-4094-BA27-6A0A90DC69BD}" name="Prix unitaire_x000a_ H.T." totalsRowFunction="sum" dataDxfId="3" totalsRowDxfId="2" dataCellStyle="Normal 2" totalsRowCellStyle="Normal 2"/>
    <tableColumn id="5" xr3:uid="{186BE9A5-2DFB-4BF3-BB26-9EDB888C8F93}" name="Prix total €HT" totalsRowFunction="sum" dataDxfId="1" totalsRowDxfId="0" dataCellStyle="Normal 2" totalsRowCellStyle="Normal 2">
      <calculatedColumnFormula>Tableau3[[#This Row],[Quantité]]*Tableau3[[#This Row],[Prix unitaire
 H.T.]]</calculatedColumnFormula>
    </tableColumn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523A-FC82-4A93-A9A3-B64A21ED2F16}">
  <sheetPr>
    <pageSetUpPr fitToPage="1"/>
  </sheetPr>
  <dimension ref="A1:E64"/>
  <sheetViews>
    <sheetView showGridLines="0" tabSelected="1" view="pageBreakPreview" zoomScaleNormal="100" zoomScaleSheetLayoutView="100" workbookViewId="0">
      <selection activeCell="B2" sqref="B2:C2"/>
    </sheetView>
  </sheetViews>
  <sheetFormatPr baseColWidth="10" defaultColWidth="11.5703125" defaultRowHeight="12.75" x14ac:dyDescent="0.2"/>
  <cols>
    <col min="1" max="1" width="71.7109375" style="4" customWidth="1"/>
    <col min="2" max="2" width="20.28515625" style="4" customWidth="1"/>
    <col min="3" max="3" width="14.28515625" style="4" customWidth="1"/>
    <col min="4" max="5" width="25" style="4" customWidth="1"/>
    <col min="6" max="16384" width="11.5703125" style="4"/>
  </cols>
  <sheetData>
    <row r="1" spans="1:5" s="1" customFormat="1" ht="69.75" customHeight="1" thickBot="1" x14ac:dyDescent="0.25">
      <c r="A1" s="37" t="s">
        <v>0</v>
      </c>
      <c r="B1" s="38"/>
      <c r="C1" s="38"/>
      <c r="D1" s="38"/>
      <c r="E1" s="39"/>
    </row>
    <row r="2" spans="1:5" s="1" customFormat="1" ht="44.25" customHeight="1" thickBot="1" x14ac:dyDescent="0.4">
      <c r="A2" s="2"/>
      <c r="B2" s="40" t="s">
        <v>16</v>
      </c>
      <c r="C2" s="41"/>
      <c r="D2" s="3"/>
    </row>
    <row r="3" spans="1:5" ht="45.6" customHeight="1" thickBot="1" x14ac:dyDescent="0.25">
      <c r="A3" s="42" t="s">
        <v>1</v>
      </c>
      <c r="B3" s="43"/>
      <c r="C3" s="43"/>
      <c r="D3" s="43"/>
      <c r="E3" s="44"/>
    </row>
    <row r="4" spans="1:5" ht="22.5" customHeight="1" thickBot="1" x14ac:dyDescent="0.25"/>
    <row r="5" spans="1:5" ht="30" customHeight="1" thickBot="1" x14ac:dyDescent="0.25">
      <c r="A5" s="42" t="s">
        <v>2</v>
      </c>
      <c r="B5" s="43"/>
      <c r="C5" s="43"/>
      <c r="D5" s="43"/>
      <c r="E5" s="44"/>
    </row>
    <row r="6" spans="1:5" ht="22.5" customHeight="1" x14ac:dyDescent="0.25">
      <c r="A6" s="45" t="s">
        <v>3</v>
      </c>
      <c r="B6" s="46"/>
      <c r="C6" s="46"/>
      <c r="D6" s="46"/>
      <c r="E6" s="46"/>
    </row>
    <row r="7" spans="1:5" ht="22.5" customHeight="1" thickBot="1" x14ac:dyDescent="0.25">
      <c r="A7" s="1"/>
      <c r="B7" s="1"/>
      <c r="C7" s="1"/>
      <c r="D7" s="1"/>
      <c r="E7" s="1"/>
    </row>
    <row r="8" spans="1:5" s="6" customFormat="1" ht="36" customHeight="1" thickBot="1" x14ac:dyDescent="0.3">
      <c r="A8" s="5" t="s">
        <v>4</v>
      </c>
      <c r="B8" s="5" t="s">
        <v>5</v>
      </c>
      <c r="C8" s="5" t="s">
        <v>6</v>
      </c>
      <c r="D8" s="5" t="s">
        <v>7</v>
      </c>
      <c r="E8" s="5" t="s">
        <v>8</v>
      </c>
    </row>
    <row r="9" spans="1:5" ht="15.75" customHeight="1" x14ac:dyDescent="0.2">
      <c r="A9" s="7"/>
      <c r="B9" s="7"/>
      <c r="C9" s="8"/>
      <c r="D9" s="9"/>
      <c r="E9" s="10">
        <f>Tableau2[[#This Row],[Prix unitaire
 H.T.]]*Tableau2[[#This Row],[Quantité]]</f>
        <v>0</v>
      </c>
    </row>
    <row r="10" spans="1:5" ht="15.75" customHeight="1" x14ac:dyDescent="0.2">
      <c r="A10" s="11"/>
      <c r="B10" s="11"/>
      <c r="C10" s="12"/>
      <c r="D10" s="13"/>
      <c r="E10" s="14">
        <f>Tableau2[[#This Row],[Prix unitaire
 H.T.]]*Tableau2[[#This Row],[Quantité]]</f>
        <v>0</v>
      </c>
    </row>
    <row r="11" spans="1:5" ht="15.75" customHeight="1" x14ac:dyDescent="0.2">
      <c r="A11" s="11"/>
      <c r="B11" s="11"/>
      <c r="C11" s="12"/>
      <c r="D11" s="13"/>
      <c r="E11" s="14">
        <f>Tableau2[[#This Row],[Prix unitaire
 H.T.]]*Tableau2[[#This Row],[Quantité]]</f>
        <v>0</v>
      </c>
    </row>
    <row r="12" spans="1:5" ht="15.75" customHeight="1" x14ac:dyDescent="0.2">
      <c r="A12" s="11"/>
      <c r="B12" s="11"/>
      <c r="C12" s="12"/>
      <c r="D12" s="13"/>
      <c r="E12" s="14">
        <f>Tableau2[[#This Row],[Prix unitaire
 H.T.]]*Tableau2[[#This Row],[Quantité]]</f>
        <v>0</v>
      </c>
    </row>
    <row r="13" spans="1:5" ht="15.75" customHeight="1" x14ac:dyDescent="0.2">
      <c r="A13" s="11"/>
      <c r="B13" s="11"/>
      <c r="C13" s="12"/>
      <c r="D13" s="13"/>
      <c r="E13" s="14">
        <f>Tableau2[[#This Row],[Prix unitaire
 H.T.]]*Tableau2[[#This Row],[Quantité]]</f>
        <v>0</v>
      </c>
    </row>
    <row r="14" spans="1:5" ht="15.75" customHeight="1" x14ac:dyDescent="0.2">
      <c r="A14" s="11"/>
      <c r="B14" s="11"/>
      <c r="C14" s="12"/>
      <c r="D14" s="13"/>
      <c r="E14" s="14">
        <f>Tableau2[[#This Row],[Prix unitaire
 H.T.]]*Tableau2[[#This Row],[Quantité]]</f>
        <v>0</v>
      </c>
    </row>
    <row r="15" spans="1:5" ht="15.75" customHeight="1" x14ac:dyDescent="0.2">
      <c r="A15" s="11"/>
      <c r="B15" s="11"/>
      <c r="C15" s="12"/>
      <c r="D15" s="13"/>
      <c r="E15" s="14">
        <f>Tableau2[[#This Row],[Prix unitaire
 H.T.]]*Tableau2[[#This Row],[Quantité]]</f>
        <v>0</v>
      </c>
    </row>
    <row r="16" spans="1:5" ht="15.75" customHeight="1" x14ac:dyDescent="0.2">
      <c r="A16" s="11"/>
      <c r="B16" s="11"/>
      <c r="C16" s="12"/>
      <c r="D16" s="13"/>
      <c r="E16" s="14">
        <f>Tableau2[[#This Row],[Prix unitaire
 H.T.]]*Tableau2[[#This Row],[Quantité]]</f>
        <v>0</v>
      </c>
    </row>
    <row r="17" spans="1:5" ht="15.75" customHeight="1" x14ac:dyDescent="0.2">
      <c r="A17" s="11"/>
      <c r="B17" s="11"/>
      <c r="C17" s="12"/>
      <c r="D17" s="13"/>
      <c r="E17" s="14">
        <f>Tableau2[[#This Row],[Prix unitaire
 H.T.]]*Tableau2[[#This Row],[Quantité]]</f>
        <v>0</v>
      </c>
    </row>
    <row r="18" spans="1:5" ht="15.75" customHeight="1" x14ac:dyDescent="0.2">
      <c r="A18" s="11"/>
      <c r="B18" s="11"/>
      <c r="C18" s="12"/>
      <c r="D18" s="13"/>
      <c r="E18" s="14">
        <f>Tableau2[[#This Row],[Prix unitaire
 H.T.]]*Tableau2[[#This Row],[Quantité]]</f>
        <v>0</v>
      </c>
    </row>
    <row r="19" spans="1:5" ht="15.75" customHeight="1" x14ac:dyDescent="0.2">
      <c r="A19" s="11"/>
      <c r="B19" s="11"/>
      <c r="C19" s="12"/>
      <c r="D19" s="13"/>
      <c r="E19" s="14">
        <f>Tableau2[[#This Row],[Prix unitaire
 H.T.]]*Tableau2[[#This Row],[Quantité]]</f>
        <v>0</v>
      </c>
    </row>
    <row r="20" spans="1:5" ht="15.75" customHeight="1" x14ac:dyDescent="0.2">
      <c r="A20" s="11"/>
      <c r="B20" s="11"/>
      <c r="C20" s="12"/>
      <c r="D20" s="13"/>
      <c r="E20" s="14">
        <f>Tableau2[[#This Row],[Prix unitaire
 H.T.]]*Tableau2[[#This Row],[Quantité]]</f>
        <v>0</v>
      </c>
    </row>
    <row r="21" spans="1:5" ht="15.75" customHeight="1" x14ac:dyDescent="0.2">
      <c r="A21" s="15"/>
      <c r="B21" s="15"/>
      <c r="C21" s="16"/>
      <c r="D21" s="13"/>
      <c r="E21" s="14">
        <f>Tableau2[[#This Row],[Prix unitaire
 H.T.]]*Tableau2[[#This Row],[Quantité]]</f>
        <v>0</v>
      </c>
    </row>
    <row r="22" spans="1:5" ht="15.75" customHeight="1" x14ac:dyDescent="0.2">
      <c r="A22" s="15"/>
      <c r="B22" s="15"/>
      <c r="C22" s="16"/>
      <c r="D22" s="13"/>
      <c r="E22" s="14">
        <f>Tableau2[[#This Row],[Prix unitaire
 H.T.]]*Tableau2[[#This Row],[Quantité]]</f>
        <v>0</v>
      </c>
    </row>
    <row r="23" spans="1:5" ht="15.75" customHeight="1" x14ac:dyDescent="0.2">
      <c r="A23" s="15"/>
      <c r="B23" s="15"/>
      <c r="C23" s="16"/>
      <c r="D23" s="13"/>
      <c r="E23" s="14">
        <f>Tableau2[[#This Row],[Prix unitaire
 H.T.]]*Tableau2[[#This Row],[Quantité]]</f>
        <v>0</v>
      </c>
    </row>
    <row r="24" spans="1:5" ht="15.75" customHeight="1" x14ac:dyDescent="0.2">
      <c r="A24" s="15"/>
      <c r="B24" s="15"/>
      <c r="C24" s="16"/>
      <c r="D24" s="13"/>
      <c r="E24" s="14">
        <f>Tableau2[[#This Row],[Prix unitaire
 H.T.]]*Tableau2[[#This Row],[Quantité]]</f>
        <v>0</v>
      </c>
    </row>
    <row r="25" spans="1:5" ht="15.75" customHeight="1" x14ac:dyDescent="0.2">
      <c r="A25" s="15"/>
      <c r="B25" s="15"/>
      <c r="C25" s="16"/>
      <c r="D25" s="13"/>
      <c r="E25" s="14">
        <f>Tableau2[[#This Row],[Prix unitaire
 H.T.]]*Tableau2[[#This Row],[Quantité]]</f>
        <v>0</v>
      </c>
    </row>
    <row r="26" spans="1:5" ht="15.75" customHeight="1" x14ac:dyDescent="0.2">
      <c r="A26" s="15"/>
      <c r="B26" s="15"/>
      <c r="C26" s="16"/>
      <c r="D26" s="13"/>
      <c r="E26" s="14">
        <f>Tableau2[[#This Row],[Prix unitaire
 H.T.]]*Tableau2[[#This Row],[Quantité]]</f>
        <v>0</v>
      </c>
    </row>
    <row r="27" spans="1:5" ht="15.75" customHeight="1" x14ac:dyDescent="0.2">
      <c r="A27" s="15"/>
      <c r="B27" s="15"/>
      <c r="C27" s="16"/>
      <c r="D27" s="13"/>
      <c r="E27" s="14">
        <f>Tableau2[[#This Row],[Prix unitaire
 H.T.]]*Tableau2[[#This Row],[Quantité]]</f>
        <v>0</v>
      </c>
    </row>
    <row r="28" spans="1:5" ht="15.75" customHeight="1" x14ac:dyDescent="0.2">
      <c r="A28" s="15"/>
      <c r="B28" s="15"/>
      <c r="C28" s="16"/>
      <c r="D28" s="13"/>
      <c r="E28" s="14">
        <f>Tableau2[[#This Row],[Prix unitaire
 H.T.]]*Tableau2[[#This Row],[Quantité]]</f>
        <v>0</v>
      </c>
    </row>
    <row r="29" spans="1:5" ht="15.75" customHeight="1" x14ac:dyDescent="0.2">
      <c r="A29" s="15"/>
      <c r="B29" s="15"/>
      <c r="C29" s="16"/>
      <c r="D29" s="13"/>
      <c r="E29" s="14">
        <f>Tableau2[[#This Row],[Prix unitaire
 H.T.]]*Tableau2[[#This Row],[Quantité]]</f>
        <v>0</v>
      </c>
    </row>
    <row r="30" spans="1:5" ht="15.75" customHeight="1" x14ac:dyDescent="0.2">
      <c r="A30" s="17"/>
      <c r="B30" s="17"/>
      <c r="C30" s="18"/>
      <c r="D30" s="19"/>
      <c r="E30" s="20">
        <f>Tableau2[[#This Row],[Prix unitaire
 H.T.]]*Tableau2[[#This Row],[Quantité]]</f>
        <v>0</v>
      </c>
    </row>
    <row r="31" spans="1:5" s="24" customFormat="1" ht="29.25" customHeight="1" x14ac:dyDescent="0.2">
      <c r="A31" s="21" t="s">
        <v>9</v>
      </c>
      <c r="B31" s="21"/>
      <c r="C31" s="22">
        <f>SUBTOTAL(109,Tableau2[Quantité])</f>
        <v>0</v>
      </c>
      <c r="D31" s="23">
        <f>SUBTOTAL(109,Tableau2[Prix unitaire
 H.T.])</f>
        <v>0</v>
      </c>
      <c r="E31" s="23">
        <f>SUBTOTAL(109,Tableau2[Prix total €HT])</f>
        <v>0</v>
      </c>
    </row>
    <row r="32" spans="1:5" ht="30" customHeight="1" thickBot="1" x14ac:dyDescent="0.25"/>
    <row r="33" spans="1:5" ht="30.75" customHeight="1" thickBot="1" x14ac:dyDescent="0.25">
      <c r="A33" s="42" t="s">
        <v>10</v>
      </c>
      <c r="B33" s="43"/>
      <c r="C33" s="43"/>
      <c r="D33" s="43"/>
      <c r="E33" s="44"/>
    </row>
    <row r="34" spans="1:5" ht="30" customHeight="1" x14ac:dyDescent="0.2">
      <c r="A34" s="47" t="s">
        <v>11</v>
      </c>
      <c r="B34" s="48"/>
      <c r="C34" s="48"/>
      <c r="D34" s="48"/>
      <c r="E34" s="48"/>
    </row>
    <row r="35" spans="1:5" s="26" customFormat="1" ht="32.25" customHeight="1" x14ac:dyDescent="0.25">
      <c r="A35" s="25"/>
      <c r="B35" s="25"/>
      <c r="C35" s="25"/>
      <c r="D35" s="25"/>
      <c r="E35" s="25"/>
    </row>
    <row r="36" spans="1:5" ht="36.75" customHeight="1" x14ac:dyDescent="0.2">
      <c r="A36" s="27" t="s">
        <v>4</v>
      </c>
      <c r="B36" s="27" t="s">
        <v>5</v>
      </c>
      <c r="C36" s="27" t="s">
        <v>6</v>
      </c>
      <c r="D36" s="27" t="s">
        <v>7</v>
      </c>
      <c r="E36" s="27" t="s">
        <v>8</v>
      </c>
    </row>
    <row r="37" spans="1:5" ht="15" customHeight="1" x14ac:dyDescent="0.2">
      <c r="A37" s="1"/>
      <c r="B37" s="1"/>
      <c r="C37" s="28"/>
      <c r="D37" s="29"/>
      <c r="E37" s="29">
        <f>Tableau3[[#This Row],[Quantité]]*Tableau3[[#This Row],[Prix unitaire
 H.T.]]</f>
        <v>0</v>
      </c>
    </row>
    <row r="38" spans="1:5" ht="15" customHeight="1" x14ac:dyDescent="0.2">
      <c r="A38" s="1"/>
      <c r="B38" s="1"/>
      <c r="C38" s="28"/>
      <c r="D38" s="29"/>
      <c r="E38" s="29">
        <f>Tableau3[[#This Row],[Quantité]]*Tableau3[[#This Row],[Prix unitaire
 H.T.]]</f>
        <v>0</v>
      </c>
    </row>
    <row r="39" spans="1:5" ht="15" customHeight="1" x14ac:dyDescent="0.2">
      <c r="A39" s="1"/>
      <c r="B39" s="1"/>
      <c r="C39" s="28"/>
      <c r="D39" s="29"/>
      <c r="E39" s="29">
        <f>Tableau3[[#This Row],[Quantité]]*Tableau3[[#This Row],[Prix unitaire
 H.T.]]</f>
        <v>0</v>
      </c>
    </row>
    <row r="40" spans="1:5" ht="15" customHeight="1" x14ac:dyDescent="0.2">
      <c r="A40" s="1"/>
      <c r="B40" s="1"/>
      <c r="C40" s="28"/>
      <c r="D40" s="29"/>
      <c r="E40" s="29">
        <f>Tableau3[[#This Row],[Quantité]]*Tableau3[[#This Row],[Prix unitaire
 H.T.]]</f>
        <v>0</v>
      </c>
    </row>
    <row r="41" spans="1:5" ht="15" customHeight="1" x14ac:dyDescent="0.2">
      <c r="A41" s="1"/>
      <c r="B41" s="1"/>
      <c r="C41" s="28"/>
      <c r="D41" s="29"/>
      <c r="E41" s="29">
        <f>Tableau3[[#This Row],[Quantité]]*Tableau3[[#This Row],[Prix unitaire
 H.T.]]</f>
        <v>0</v>
      </c>
    </row>
    <row r="42" spans="1:5" ht="15" customHeight="1" x14ac:dyDescent="0.2">
      <c r="A42" s="1"/>
      <c r="B42" s="1"/>
      <c r="C42" s="28"/>
      <c r="D42" s="29"/>
      <c r="E42" s="29">
        <f>Tableau3[[#This Row],[Quantité]]*Tableau3[[#This Row],[Prix unitaire
 H.T.]]</f>
        <v>0</v>
      </c>
    </row>
    <row r="43" spans="1:5" ht="15" customHeight="1" x14ac:dyDescent="0.2">
      <c r="A43" s="1"/>
      <c r="B43" s="1"/>
      <c r="C43" s="28"/>
      <c r="D43" s="29"/>
      <c r="E43" s="29">
        <f>Tableau3[[#This Row],[Quantité]]*Tableau3[[#This Row],[Prix unitaire
 H.T.]]</f>
        <v>0</v>
      </c>
    </row>
    <row r="44" spans="1:5" ht="15" customHeight="1" x14ac:dyDescent="0.2">
      <c r="A44" s="1"/>
      <c r="B44" s="1"/>
      <c r="C44" s="28"/>
      <c r="D44" s="29"/>
      <c r="E44" s="29">
        <f>Tableau3[[#This Row],[Quantité]]*Tableau3[[#This Row],[Prix unitaire
 H.T.]]</f>
        <v>0</v>
      </c>
    </row>
    <row r="45" spans="1:5" ht="15" customHeight="1" x14ac:dyDescent="0.2">
      <c r="A45" s="1"/>
      <c r="B45" s="1"/>
      <c r="C45" s="28"/>
      <c r="D45" s="29"/>
      <c r="E45" s="29">
        <f>Tableau3[[#This Row],[Quantité]]*Tableau3[[#This Row],[Prix unitaire
 H.T.]]</f>
        <v>0</v>
      </c>
    </row>
    <row r="46" spans="1:5" ht="15" customHeight="1" x14ac:dyDescent="0.2">
      <c r="A46" s="1"/>
      <c r="B46" s="1"/>
      <c r="C46" s="28"/>
      <c r="D46" s="29"/>
      <c r="E46" s="29">
        <f>Tableau3[[#This Row],[Quantité]]*Tableau3[[#This Row],[Prix unitaire
 H.T.]]</f>
        <v>0</v>
      </c>
    </row>
    <row r="47" spans="1:5" ht="15" customHeight="1" x14ac:dyDescent="0.2">
      <c r="A47" s="1"/>
      <c r="B47" s="1"/>
      <c r="C47" s="28"/>
      <c r="D47" s="29"/>
      <c r="E47" s="29">
        <f>Tableau3[[#This Row],[Quantité]]*Tableau3[[#This Row],[Prix unitaire
 H.T.]]</f>
        <v>0</v>
      </c>
    </row>
    <row r="48" spans="1:5" ht="15" customHeight="1" x14ac:dyDescent="0.2">
      <c r="A48" s="1"/>
      <c r="B48" s="1"/>
      <c r="C48" s="28"/>
      <c r="D48" s="29"/>
      <c r="E48" s="29">
        <f>Tableau3[[#This Row],[Quantité]]*Tableau3[[#This Row],[Prix unitaire
 H.T.]]</f>
        <v>0</v>
      </c>
    </row>
    <row r="49" spans="1:5" ht="15" customHeight="1" x14ac:dyDescent="0.2">
      <c r="A49" s="1"/>
      <c r="B49" s="1"/>
      <c r="C49" s="28"/>
      <c r="D49" s="29"/>
      <c r="E49" s="29">
        <f>Tableau3[[#This Row],[Quantité]]*Tableau3[[#This Row],[Prix unitaire
 H.T.]]</f>
        <v>0</v>
      </c>
    </row>
    <row r="50" spans="1:5" ht="15" customHeight="1" x14ac:dyDescent="0.2">
      <c r="A50" s="1"/>
      <c r="B50" s="1"/>
      <c r="C50" s="28"/>
      <c r="D50" s="29"/>
      <c r="E50" s="29">
        <f>Tableau3[[#This Row],[Quantité]]*Tableau3[[#This Row],[Prix unitaire
 H.T.]]</f>
        <v>0</v>
      </c>
    </row>
    <row r="51" spans="1:5" ht="15" customHeight="1" x14ac:dyDescent="0.2">
      <c r="A51" s="1"/>
      <c r="B51" s="1"/>
      <c r="C51" s="28"/>
      <c r="D51" s="29"/>
      <c r="E51" s="29">
        <f>Tableau3[[#This Row],[Quantité]]*Tableau3[[#This Row],[Prix unitaire
 H.T.]]</f>
        <v>0</v>
      </c>
    </row>
    <row r="52" spans="1:5" ht="15" customHeight="1" x14ac:dyDescent="0.2">
      <c r="A52" s="1"/>
      <c r="B52" s="1"/>
      <c r="C52" s="28"/>
      <c r="D52" s="29"/>
      <c r="E52" s="29">
        <f>Tableau3[[#This Row],[Quantité]]*Tableau3[[#This Row],[Prix unitaire
 H.T.]]</f>
        <v>0</v>
      </c>
    </row>
    <row r="53" spans="1:5" ht="15" customHeight="1" x14ac:dyDescent="0.2">
      <c r="A53" s="1"/>
      <c r="B53" s="1"/>
      <c r="C53" s="28"/>
      <c r="D53" s="29"/>
      <c r="E53" s="29">
        <f>Tableau3[[#This Row],[Quantité]]*Tableau3[[#This Row],[Prix unitaire
 H.T.]]</f>
        <v>0</v>
      </c>
    </row>
    <row r="54" spans="1:5" ht="15" customHeight="1" x14ac:dyDescent="0.2">
      <c r="A54" s="1"/>
      <c r="B54" s="1"/>
      <c r="C54" s="28"/>
      <c r="D54" s="29"/>
      <c r="E54" s="29">
        <f>Tableau3[[#This Row],[Quantité]]*Tableau3[[#This Row],[Prix unitaire
 H.T.]]</f>
        <v>0</v>
      </c>
    </row>
    <row r="55" spans="1:5" ht="15" customHeight="1" x14ac:dyDescent="0.2">
      <c r="A55" s="1"/>
      <c r="B55" s="1"/>
      <c r="C55" s="28"/>
      <c r="D55" s="29"/>
      <c r="E55" s="29">
        <f>Tableau3[[#This Row],[Quantité]]*Tableau3[[#This Row],[Prix unitaire
 H.T.]]</f>
        <v>0</v>
      </c>
    </row>
    <row r="56" spans="1:5" ht="15" customHeight="1" x14ac:dyDescent="0.2">
      <c r="A56" s="1"/>
      <c r="B56" s="1"/>
      <c r="C56" s="28"/>
      <c r="D56" s="29"/>
      <c r="E56" s="29">
        <f>Tableau3[[#This Row],[Quantité]]*Tableau3[[#This Row],[Prix unitaire
 H.T.]]</f>
        <v>0</v>
      </c>
    </row>
    <row r="57" spans="1:5" s="30" customFormat="1" ht="15" customHeight="1" x14ac:dyDescent="0.2">
      <c r="A57" s="1"/>
      <c r="B57" s="1"/>
      <c r="C57" s="28"/>
      <c r="D57" s="29"/>
      <c r="E57" s="29">
        <f>Tableau3[[#This Row],[Quantité]]*Tableau3[[#This Row],[Prix unitaire
 H.T.]]</f>
        <v>0</v>
      </c>
    </row>
    <row r="58" spans="1:5" s="24" customFormat="1" ht="29.25" customHeight="1" x14ac:dyDescent="0.2">
      <c r="A58" s="21" t="s">
        <v>9</v>
      </c>
      <c r="B58" s="21"/>
      <c r="C58" s="22">
        <f>SUBTOTAL(109,Tableau3[Quantité])</f>
        <v>0</v>
      </c>
      <c r="D58" s="23">
        <f>SUBTOTAL(109,Tableau3[Prix unitaire
 H.T.])</f>
        <v>0</v>
      </c>
      <c r="E58" s="23">
        <f>SUBTOTAL(109,Tableau3[Prix total €HT])</f>
        <v>0</v>
      </c>
    </row>
    <row r="59" spans="1:5" ht="13.5" thickBot="1" x14ac:dyDescent="0.25"/>
    <row r="60" spans="1:5" ht="32.1" customHeight="1" thickBot="1" x14ac:dyDescent="0.25">
      <c r="A60" s="49" t="s">
        <v>12</v>
      </c>
      <c r="B60" s="50"/>
      <c r="C60" s="50"/>
      <c r="D60" s="50"/>
      <c r="E60" s="51"/>
    </row>
    <row r="61" spans="1:5" ht="15" customHeight="1" thickBot="1" x14ac:dyDescent="0.25"/>
    <row r="62" spans="1:5" ht="22.5" customHeight="1" thickBot="1" x14ac:dyDescent="0.25">
      <c r="B62" s="52" t="s">
        <v>13</v>
      </c>
      <c r="C62" s="53"/>
      <c r="D62" s="54">
        <f>Tableau2[[#Totals],[Prix total €HT]]+Tableau3[[#Totals],[Prix total €HT]]</f>
        <v>0</v>
      </c>
      <c r="E62" s="55"/>
    </row>
    <row r="63" spans="1:5" ht="23.25" customHeight="1" thickBot="1" x14ac:dyDescent="0.25">
      <c r="B63" s="31" t="s">
        <v>14</v>
      </c>
      <c r="C63" s="32">
        <v>0.2</v>
      </c>
      <c r="D63" s="56">
        <f>Tableau2[[#Totals],[Prix total €HT]]+Tableau3[[#Totals],[Prix total €HT]]*C63</f>
        <v>0</v>
      </c>
      <c r="E63" s="57"/>
    </row>
    <row r="64" spans="1:5" ht="22.5" customHeight="1" thickBot="1" x14ac:dyDescent="0.25">
      <c r="B64" s="33" t="s">
        <v>15</v>
      </c>
      <c r="C64" s="34"/>
      <c r="D64" s="35">
        <f>Tableau2[[#Totals],[Prix total €HT]]+Tableau3[[#Totals],[Prix total €HT]]*(1+C63)</f>
        <v>0</v>
      </c>
      <c r="E64" s="36"/>
    </row>
  </sheetData>
  <mergeCells count="13">
    <mergeCell ref="B64:C64"/>
    <mergeCell ref="D64:E64"/>
    <mergeCell ref="A1:E1"/>
    <mergeCell ref="B2:C2"/>
    <mergeCell ref="A3:E3"/>
    <mergeCell ref="A5:E5"/>
    <mergeCell ref="A6:E6"/>
    <mergeCell ref="A33:E33"/>
    <mergeCell ref="A34:E34"/>
    <mergeCell ref="A60:E60"/>
    <mergeCell ref="B62:C62"/>
    <mergeCell ref="D62:E62"/>
    <mergeCell ref="D63:E6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>
    <oddHeader>&amp;L&amp;"Arial,Gras"&amp;K80276C&amp;F</oddHeader>
    <oddFooter>&amp;L&amp;"Arial,Gras"&amp;K80276C&amp;A&amp;R&amp;"Arial,Gras"&amp;K80276CPage &amp;P / &amp;N</oddFooter>
  </headerFooter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2025-09-18T06:19:40Z</dcterms:created>
  <dcterms:modified xsi:type="dcterms:W3CDTF">2025-09-25T07:46:03Z</dcterms:modified>
</cp:coreProperties>
</file>